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docs.live.net/75ff1b5407805a21/Lavoro/FINPROJECT/Euro-MED/eWAsTER/WP3 (UCPB)/WP3 Activities/5 tool intermedi/Tool 4 Upscaling Roadmap/Inglese/Nuova versione con aggiunta capacity/"/>
    </mc:Choice>
  </mc:AlternateContent>
  <xr:revisionPtr revIDLastSave="17" documentId="11_212F581F8E838BFE6EA2B36203FEC4F165BCEC15" xr6:coauthVersionLast="47" xr6:coauthVersionMax="47" xr10:uidLastSave="{9AC93E3C-3EAE-C545-9590-557258454F34}"/>
  <bookViews>
    <workbookView xWindow="0" yWindow="600" windowWidth="51200" windowHeight="26500" activeTab="2" xr2:uid="{00000000-000D-0000-FFFF-FFFF00000000}"/>
  </bookViews>
  <sheets>
    <sheet name="ROADMAP_GANTT" sheetId="1" r:id="rId1"/>
    <sheet name="BUDGET_CALCULATOR" sheetId="2" r:id="rId2"/>
    <sheet name="KPI_TRACKER" sheetId="3" r:id="rId3"/>
    <sheet name="RISK_MATRIX" sheetId="4" r:id="rId4"/>
    <sheet name="PARTNER_ROLES" sheetId="5" r:id="rId5"/>
    <sheet name="CAPACITY_CHECKLIST"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6" l="1"/>
  <c r="D7" i="5"/>
  <c r="D11" i="2"/>
  <c r="C11" i="2"/>
</calcChain>
</file>

<file path=xl/sharedStrings.xml><?xml version="1.0" encoding="utf-8"?>
<sst xmlns="http://schemas.openxmlformats.org/spreadsheetml/2006/main" count="198" uniqueCount="150">
  <si>
    <t>TOOL 4: UPSCALING ROADMAP - eWAsTER Project</t>
  </si>
  <si>
    <t>EXAMPLE: WEEE BEHAVE Upscaling (Aradippou CY → Italy)</t>
  </si>
  <si>
    <t>Select Solution:</t>
  </si>
  <si>
    <t>WEEE BEHAVE (School Campaigns + Family Awareness)</t>
  </si>
  <si>
    <t>Target Territory:</t>
  </si>
  <si>
    <t>UCPB Municipalities (Marche Region, Italy)</t>
  </si>
  <si>
    <t>Lead Partner:</t>
  </si>
  <si>
    <t>ARADIPPOU Municipality (Cyprus)</t>
  </si>
  <si>
    <t>Total Budget (€k):</t>
  </si>
  <si>
    <t>Project Duration (months):</t>
  </si>
  <si>
    <t>Phase</t>
  </si>
  <si>
    <t>Activity</t>
  </si>
  <si>
    <t>Start Month</t>
  </si>
  <si>
    <t>End Month</t>
  </si>
  <si>
    <t>Duration (months)</t>
  </si>
  <si>
    <t>Budget (€k)</t>
  </si>
  <si>
    <t>Partner</t>
  </si>
  <si>
    <t>Phase 1</t>
  </si>
  <si>
    <t>Stakeholder mapping</t>
  </si>
  <si>
    <t>UCPB</t>
  </si>
  <si>
    <t>Baseline KPI collection</t>
  </si>
  <si>
    <t>ARADIPPOU</t>
  </si>
  <si>
    <t>Budget planning &amp; allocation</t>
  </si>
  <si>
    <t>MARCHE</t>
  </si>
  <si>
    <t>Phase 2</t>
  </si>
  <si>
    <t>Materials localization (IT language)</t>
  </si>
  <si>
    <t>Trainers training program</t>
  </si>
  <si>
    <t>School campaign adaptation</t>
  </si>
  <si>
    <t>Pilot test (2 schools)</t>
  </si>
  <si>
    <t>Pilot extension (5 schools)</t>
  </si>
  <si>
    <t>Adjustments based on feedback</t>
  </si>
  <si>
    <t>Materials certification</t>
  </si>
  <si>
    <t>Phase 3</t>
  </si>
  <si>
    <t>Rollout to 20 schools</t>
  </si>
  <si>
    <t>Family awareness campaign</t>
  </si>
  <si>
    <t>WEEE collection (tonnes)</t>
  </si>
  <si>
    <t>Monthly progress monitoring</t>
  </si>
  <si>
    <t>Interim reports</t>
  </si>
  <si>
    <t>External audit</t>
  </si>
  <si>
    <t>Scaling to +30% schools</t>
  </si>
  <si>
    <t>Final KPI collection</t>
  </si>
  <si>
    <t>Phase 4</t>
  </si>
  <si>
    <t>Impact evaluation</t>
  </si>
  <si>
    <t>LAP endorsement process</t>
  </si>
  <si>
    <t>Exit strategy definition</t>
  </si>
  <si>
    <t>Permanent network setup</t>
  </si>
  <si>
    <t>Phase 5</t>
  </si>
  <si>
    <t>Follow-up Quarter 1</t>
  </si>
  <si>
    <t>Follow-up Quarter 2</t>
  </si>
  <si>
    <t>BUDGET DISTRIBUTION BY PHASE</t>
  </si>
  <si>
    <t>% Budget</t>
  </si>
  <si>
    <t>Budget (€)</t>
  </si>
  <si>
    <t>Phase 1: Preparation</t>
  </si>
  <si>
    <t>Phase 2: Adaptation</t>
  </si>
  <si>
    <t>Phase 3: Implementation</t>
  </si>
  <si>
    <t>Phase 4: Monitoring</t>
  </si>
  <si>
    <t>Phase 5: Sustainability</t>
  </si>
  <si>
    <t>TOTAL</t>
  </si>
  <si>
    <t>KPI PERFORMANCE TRACKING - WEEE BEHAVE</t>
  </si>
  <si>
    <t>KPI</t>
  </si>
  <si>
    <t>Target Year 1</t>
  </si>
  <si>
    <t>Target Year 2</t>
  </si>
  <si>
    <t>Result Year 1</t>
  </si>
  <si>
    <t>Achievement %</t>
  </si>
  <si>
    <t>Schools Involved</t>
  </si>
  <si>
    <t>WEEE Tonnes Collected</t>
  </si>
  <si>
    <t>Families Reached</t>
  </si>
  <si>
    <t>Cost per Citizen (€)</t>
  </si>
  <si>
    <t>Notes:</t>
  </si>
  <si>
    <t>- Achievement % = (Result Year 1 / Target Year 1) × 100</t>
  </si>
  <si>
    <t>- Green zone: ≥90%, Yellow: 80-89%, Red: &lt;80%</t>
  </si>
  <si>
    <t>RISK ASSESSMENT MATRIX - WEEE BEHAVE</t>
  </si>
  <si>
    <t>Risk</t>
  </si>
  <si>
    <t>Probability (1-5)</t>
  </si>
  <si>
    <t>Impact (1-5)</t>
  </si>
  <si>
    <t>Score</t>
  </si>
  <si>
    <t>Mitigation</t>
  </si>
  <si>
    <t>School resistance to campaigns</t>
  </si>
  <si>
    <t>Initial pilot with 2 schools</t>
  </si>
  <si>
    <t>Budget overrun Phase 3</t>
  </si>
  <si>
    <t>20% contingency reserve</t>
  </si>
  <si>
    <t>Regulatory barriers (data protection)</t>
  </si>
  <si>
    <t>Pre-approval with authorities</t>
  </si>
  <si>
    <t>Partner dropout mid-project</t>
  </si>
  <si>
    <t>Backup partner identified (Regione Marche)</t>
  </si>
  <si>
    <t>Low family participation rate</t>
  </si>
  <si>
    <t>Incentive mechanisms + competitions</t>
  </si>
  <si>
    <t>WEEE collection target not met</t>
  </si>
  <si>
    <t>Alternative collection channels</t>
  </si>
  <si>
    <t>Risk Priority:</t>
  </si>
  <si>
    <t>Score 10-15: High priority (immediate action)</t>
  </si>
  <si>
    <t>Score 5-9: Medium priority (monitoring)</t>
  </si>
  <si>
    <t>Score 1-4: Low priority (routine management)</t>
  </si>
  <si>
    <t>PARTNER ROLES &amp; BUDGET - WEEE BEHAVE</t>
  </si>
  <si>
    <t>Role</t>
  </si>
  <si>
    <t>WP</t>
  </si>
  <si>
    <t>Contact</t>
  </si>
  <si>
    <t>ARADIPPOU Municipality (CY)</t>
  </si>
  <si>
    <t>Solution Leader</t>
  </si>
  <si>
    <t>WP1-WP5</t>
  </si>
  <si>
    <t>michael.panayiotis@aradippou.cy</t>
  </si>
  <si>
    <t>UCPB - Unione Pian Bruscolo (IT)</t>
  </si>
  <si>
    <t>Local Technical Partner</t>
  </si>
  <si>
    <t>WP2-WP3</t>
  </si>
  <si>
    <t>ucpb@piandelbrus.it</t>
  </si>
  <si>
    <t>Regione Marche (IT)</t>
  </si>
  <si>
    <t>Policy Partner</t>
  </si>
  <si>
    <t>WP3-WP4</t>
  </si>
  <si>
    <t>lorenzo.federiconi@regione.marche.it</t>
  </si>
  <si>
    <t>Partner Roles Explanation:</t>
  </si>
  <si>
    <t>Solution Leader: Brings tested solution from pilot (Aradippou CY)</t>
  </si>
  <si>
    <t>Local Technical Partner: Implements in new territory (UCPB IT)</t>
  </si>
  <si>
    <t>Policy Partner: Ensures LAP integration (Regione Marche IT)</t>
  </si>
  <si>
    <t>MINIMUM CAPACITY REQUIREMENTS (per role)</t>
  </si>
  <si>
    <t>Solution: BEHAVE</t>
  </si>
  <si>
    <t>Organization Type</t>
  </si>
  <si>
    <t>Minimum Capacity</t>
  </si>
  <si>
    <t>Training Hours</t>
  </si>
  <si>
    <t>Tools Provided</t>
  </si>
  <si>
    <t>Project Coordinator</t>
  </si>
  <si>
    <t>Municipality/Region</t>
  </si>
  <si>
    <t>1 FTE (full-time)</t>
  </si>
  <si>
    <t>20</t>
  </si>
  <si>
    <t>Excel template + Solution Sheet</t>
  </si>
  <si>
    <t>Local Liaison</t>
  </si>
  <si>
    <t>Waste Management</t>
  </si>
  <si>
    <t>0.5 FTE</t>
  </si>
  <si>
    <t>12</t>
  </si>
  <si>
    <t>Campaign materials + stakeholder list</t>
  </si>
  <si>
    <t>Technical Expert</t>
  </si>
  <si>
    <t>NGO/Consultant</t>
  </si>
  <si>
    <t>Part-time (10h/week)</t>
  </si>
  <si>
    <t>16</t>
  </si>
  <si>
    <t>KPI dashboard + monitoring tools</t>
  </si>
  <si>
    <t>Policy Officer</t>
  </si>
  <si>
    <t>Regional Authority</t>
  </si>
  <si>
    <t>Part-time (5h/week)</t>
  </si>
  <si>
    <t>8</t>
  </si>
  <si>
    <t>LAP integration guide</t>
  </si>
  <si>
    <t>Communication Officer</t>
  </si>
  <si>
    <t>Communications Dept</t>
  </si>
  <si>
    <t>Part-time (3h/week)</t>
  </si>
  <si>
    <t>4</t>
  </si>
  <si>
    <t>Social media templates</t>
  </si>
  <si>
    <t>TOTAL TRAINING HOURS</t>
  </si>
  <si>
    <t>• FTE = Full Time Equivalent. Adjust capacity based on territory size (small municipality: -20%).</t>
  </si>
  <si>
    <t>• Training includes online modules + 1-day workshop. Tools downloadable from eWAsTER platform.</t>
  </si>
  <si>
    <t>• Minimum total capacity: 2.8 FTE + part-time support (3 roles).</t>
  </si>
  <si>
    <r>
      <rPr>
        <b/>
        <sz val="11"/>
        <color theme="1"/>
        <rFont val="Calibri"/>
        <family val="2"/>
        <scheme val="minor"/>
      </rPr>
      <t>Disclaimer</t>
    </r>
    <r>
      <rPr>
        <sz val="11"/>
        <color theme="1"/>
        <rFont val="Calibri"/>
        <family val="2"/>
        <scheme val="minor"/>
      </rPr>
      <t>: This workbook is provided as an illustrative template for the eWAsTER D.3.4.1 package. The figures, timing, budgets, and performance values shown here are example values intended to demonstrate how the Tool 4 roadmap can be structured and completed. They are not binding targets and should be adapted to the specific territorial, operational, and financial conditions of each implementing partner. The template is designed as a practical starting point for customization rather than as a final project plan.</t>
    </r>
  </si>
  <si>
    <r>
      <rPr>
        <b/>
        <sz val="11"/>
        <color theme="1"/>
        <rFont val="Calibri"/>
        <family val="2"/>
        <scheme val="minor"/>
      </rPr>
      <t>KPI note</t>
    </r>
    <r>
      <rPr>
        <sz val="11"/>
        <color theme="1"/>
        <rFont val="Calibri"/>
        <family val="2"/>
        <scheme val="minor"/>
      </rPr>
      <t>: The KPI values shown in this template are illustrative and are intended to demonstrate the structure, logic, and expected level of detail of the Tool 4 roadmap. They are not binding targets and should be adapted to the specific territorial, operational, and financial conditions of each implementation context.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</si>
</sst>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2F5496"/>
      <name val="Calibri"/>
      <family val="2"/>
    </font>
    <font>
      <i/>
      <sz val="10"/>
      <color rgb="FF7F7F7F"/>
      <name val="Calibri"/>
      <family val="2"/>
    </font>
    <font>
      <b/>
      <sz val="12"/>
      <color rgb="FFFFFFFF"/>
      <name val="Calibri"/>
      <family val="2"/>
    </font>
    <font>
      <b/>
      <sz val="11"/>
      <name val="Calibri"/>
      <family val="2"/>
    </font>
    <font>
      <b/>
      <i/>
      <sz val="11"/>
      <name val="Calibri"/>
      <family val="2"/>
    </font>
    <font>
      <i/>
      <sz val="10"/>
      <name val="Calibri"/>
      <family val="2"/>
    </font>
    <font>
      <b/>
      <sz val="11"/>
      <color rgb="FFFFFFFF"/>
      <name val="Calibri"/>
      <family val="2"/>
    </font>
    <font>
      <b/>
      <sz val="11"/>
      <color theme="1"/>
      <name val="Calibri"/>
      <family val="2"/>
      <scheme val="minor"/>
    </font>
  </fonts>
  <fills count="4">
    <fill>
      <patternFill patternType="none"/>
    </fill>
    <fill>
      <patternFill patternType="gray125"/>
    </fill>
    <fill>
      <patternFill patternType="solid">
        <fgColor rgb="FFE7E6E6"/>
        <bgColor rgb="FFE7E6E6"/>
      </patternFill>
    </fill>
    <fill>
      <patternFill patternType="solid">
        <fgColor rgb="FF2F5496"/>
        <bgColor rgb="FF2F549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Font="1"/>
    <xf numFmtId="0" fontId="0" fillId="2" borderId="0" xfId="0" applyFill="1"/>
    <xf numFmtId="0" fontId="3" fillId="3" borderId="0" xfId="0" applyFont="1" applyFill="1" applyAlignment="1">
      <alignment horizontal="center"/>
    </xf>
    <xf numFmtId="0" fontId="4" fillId="2" borderId="0" xfId="0" applyFont="1" applyFill="1"/>
    <xf numFmtId="0" fontId="3" fillId="3" borderId="0" xfId="0" applyFont="1" applyFill="1"/>
    <xf numFmtId="0" fontId="4" fillId="0" borderId="0" xfId="0" applyFont="1"/>
    <xf numFmtId="0" fontId="5" fillId="0" borderId="0" xfId="0" applyFont="1"/>
    <xf numFmtId="0" fontId="7" fillId="3" borderId="1" xfId="0" applyFont="1" applyFill="1" applyBorder="1" applyAlignment="1">
      <alignment horizontal="center" vertical="center"/>
    </xf>
    <xf numFmtId="0" fontId="0" fillId="0" borderId="1" xfId="0" applyBorder="1" applyAlignment="1">
      <alignment horizontal="left" vertical="center" wrapText="1"/>
    </xf>
    <xf numFmtId="1" fontId="4" fillId="0" borderId="0" xfId="0" applyNumberFormat="1" applyFont="1"/>
    <xf numFmtId="0" fontId="2" fillId="0" borderId="0" xfId="0" applyFont="1"/>
    <xf numFmtId="0" fontId="0" fillId="0" borderId="0" xfId="0"/>
    <xf numFmtId="0" fontId="1" fillId="0" borderId="0" xfId="0" applyFont="1"/>
    <xf numFmtId="0" fontId="6" fillId="0" borderId="0" xfId="0" applyFont="1"/>
    <xf numFmtId="0" fontId="0" fillId="0" borderId="0" xfId="0" applyAlignment="1">
      <alignment wrapText="1"/>
    </xf>
    <xf numFmtId="0" fontId="0" fillId="0" borderId="0" xfId="0" applyAlignment="1">
      <alignment vertical="top" wrapText="1"/>
    </xf>
    <xf numFmtId="0" fontId="0" fillId="0" borderId="0" xfId="0" applyAlignment="1">
      <alignmen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opLeftCell="A15" zoomScale="164" zoomScaleNormal="164" workbookViewId="0">
      <selection activeCell="A37" sqref="A37:B37"/>
    </sheetView>
  </sheetViews>
  <sheetFormatPr baseColWidth="10" defaultColWidth="8.83203125" defaultRowHeight="15" x14ac:dyDescent="0.2"/>
  <cols>
    <col min="1" max="1" width="56" customWidth="1"/>
    <col min="2" max="2" width="52" customWidth="1"/>
    <col min="3" max="3" width="14" customWidth="1"/>
    <col min="4" max="4" width="12" customWidth="1"/>
    <col min="5" max="5" width="20" customWidth="1"/>
    <col min="6" max="6" width="14" customWidth="1"/>
    <col min="7" max="7" width="12" customWidth="1"/>
  </cols>
  <sheetData>
    <row r="1" spans="1:7" ht="19" x14ac:dyDescent="0.25">
      <c r="A1" s="13" t="s">
        <v>0</v>
      </c>
      <c r="B1" s="12"/>
      <c r="C1" s="12"/>
      <c r="D1" s="12"/>
      <c r="E1" s="12"/>
      <c r="F1" s="12"/>
      <c r="G1" s="12"/>
    </row>
    <row r="2" spans="1:7" x14ac:dyDescent="0.2">
      <c r="A2" s="11" t="s">
        <v>1</v>
      </c>
      <c r="B2" s="12"/>
      <c r="C2" s="12"/>
      <c r="D2" s="12"/>
      <c r="E2" s="12"/>
      <c r="F2" s="12"/>
      <c r="G2" s="12"/>
    </row>
    <row r="4" spans="1:7" x14ac:dyDescent="0.2">
      <c r="A4" t="s">
        <v>2</v>
      </c>
      <c r="B4" s="2" t="s">
        <v>3</v>
      </c>
    </row>
    <row r="5" spans="1:7" x14ac:dyDescent="0.2">
      <c r="A5" t="s">
        <v>4</v>
      </c>
      <c r="B5" s="2" t="s">
        <v>5</v>
      </c>
    </row>
    <row r="6" spans="1:7" x14ac:dyDescent="0.2">
      <c r="A6" t="s">
        <v>6</v>
      </c>
      <c r="B6" s="2" t="s">
        <v>7</v>
      </c>
    </row>
    <row r="7" spans="1:7" x14ac:dyDescent="0.2">
      <c r="A7" t="s">
        <v>8</v>
      </c>
      <c r="B7" s="2">
        <v>523</v>
      </c>
    </row>
    <row r="8" spans="1:7" x14ac:dyDescent="0.2">
      <c r="A8" t="s">
        <v>9</v>
      </c>
      <c r="B8" s="2">
        <v>24</v>
      </c>
    </row>
    <row r="10" spans="1:7" ht="16" x14ac:dyDescent="0.2">
      <c r="A10" s="3" t="s">
        <v>10</v>
      </c>
      <c r="B10" s="3" t="s">
        <v>11</v>
      </c>
      <c r="C10" s="3" t="s">
        <v>12</v>
      </c>
      <c r="D10" s="3" t="s">
        <v>13</v>
      </c>
      <c r="E10" s="3" t="s">
        <v>14</v>
      </c>
      <c r="F10" s="3" t="s">
        <v>15</v>
      </c>
      <c r="G10" s="3" t="s">
        <v>16</v>
      </c>
    </row>
    <row r="11" spans="1:7" x14ac:dyDescent="0.2">
      <c r="A11" t="s">
        <v>17</v>
      </c>
      <c r="B11" t="s">
        <v>18</v>
      </c>
      <c r="C11">
        <v>1</v>
      </c>
      <c r="D11">
        <v>3</v>
      </c>
      <c r="E11">
        <v>3</v>
      </c>
      <c r="F11">
        <v>10</v>
      </c>
      <c r="G11" t="s">
        <v>19</v>
      </c>
    </row>
    <row r="12" spans="1:7" x14ac:dyDescent="0.2">
      <c r="A12" t="s">
        <v>17</v>
      </c>
      <c r="B12" t="s">
        <v>20</v>
      </c>
      <c r="C12">
        <v>1</v>
      </c>
      <c r="D12">
        <v>3</v>
      </c>
      <c r="E12">
        <v>3</v>
      </c>
      <c r="F12">
        <v>15</v>
      </c>
      <c r="G12" t="s">
        <v>21</v>
      </c>
    </row>
    <row r="13" spans="1:7" x14ac:dyDescent="0.2">
      <c r="A13" t="s">
        <v>17</v>
      </c>
      <c r="B13" t="s">
        <v>22</v>
      </c>
      <c r="C13">
        <v>1</v>
      </c>
      <c r="D13">
        <v>3</v>
      </c>
      <c r="E13">
        <v>3</v>
      </c>
      <c r="F13">
        <v>25</v>
      </c>
      <c r="G13" t="s">
        <v>23</v>
      </c>
    </row>
    <row r="14" spans="1:7" x14ac:dyDescent="0.2">
      <c r="A14" t="s">
        <v>24</v>
      </c>
      <c r="B14" t="s">
        <v>25</v>
      </c>
      <c r="C14">
        <v>4</v>
      </c>
      <c r="D14">
        <v>8</v>
      </c>
      <c r="E14">
        <v>5</v>
      </c>
      <c r="F14">
        <v>30</v>
      </c>
      <c r="G14" t="s">
        <v>21</v>
      </c>
    </row>
    <row r="15" spans="1:7" x14ac:dyDescent="0.2">
      <c r="A15" t="s">
        <v>24</v>
      </c>
      <c r="B15" t="s">
        <v>26</v>
      </c>
      <c r="C15">
        <v>4</v>
      </c>
      <c r="D15">
        <v>8</v>
      </c>
      <c r="E15">
        <v>5</v>
      </c>
      <c r="F15">
        <v>20</v>
      </c>
      <c r="G15" t="s">
        <v>19</v>
      </c>
    </row>
    <row r="16" spans="1:7" x14ac:dyDescent="0.2">
      <c r="A16" t="s">
        <v>24</v>
      </c>
      <c r="B16" t="s">
        <v>27</v>
      </c>
      <c r="C16">
        <v>4</v>
      </c>
      <c r="D16">
        <v>11</v>
      </c>
      <c r="E16">
        <v>8</v>
      </c>
      <c r="F16">
        <v>25</v>
      </c>
      <c r="G16" t="s">
        <v>23</v>
      </c>
    </row>
    <row r="17" spans="1:7" x14ac:dyDescent="0.2">
      <c r="A17" t="s">
        <v>24</v>
      </c>
      <c r="B17" t="s">
        <v>28</v>
      </c>
      <c r="C17">
        <v>6</v>
      </c>
      <c r="D17">
        <v>8</v>
      </c>
      <c r="E17">
        <v>3</v>
      </c>
      <c r="F17">
        <v>40</v>
      </c>
      <c r="G17" t="s">
        <v>19</v>
      </c>
    </row>
    <row r="18" spans="1:7" x14ac:dyDescent="0.2">
      <c r="A18" t="s">
        <v>24</v>
      </c>
      <c r="B18" t="s">
        <v>29</v>
      </c>
      <c r="C18">
        <v>9</v>
      </c>
      <c r="D18">
        <v>11</v>
      </c>
      <c r="E18">
        <v>3</v>
      </c>
      <c r="F18">
        <v>60</v>
      </c>
      <c r="G18" t="s">
        <v>21</v>
      </c>
    </row>
    <row r="19" spans="1:7" x14ac:dyDescent="0.2">
      <c r="A19" t="s">
        <v>24</v>
      </c>
      <c r="B19" t="s">
        <v>30</v>
      </c>
      <c r="C19">
        <v>9</v>
      </c>
      <c r="D19">
        <v>11</v>
      </c>
      <c r="E19">
        <v>3</v>
      </c>
      <c r="F19">
        <v>15</v>
      </c>
      <c r="G19" t="s">
        <v>23</v>
      </c>
    </row>
    <row r="20" spans="1:7" x14ac:dyDescent="0.2">
      <c r="A20" t="s">
        <v>24</v>
      </c>
      <c r="B20" t="s">
        <v>31</v>
      </c>
      <c r="C20">
        <v>10</v>
      </c>
      <c r="D20">
        <v>11</v>
      </c>
      <c r="E20">
        <v>2</v>
      </c>
      <c r="F20">
        <v>20</v>
      </c>
      <c r="G20" t="s">
        <v>19</v>
      </c>
    </row>
    <row r="21" spans="1:7" x14ac:dyDescent="0.2">
      <c r="A21" t="s">
        <v>32</v>
      </c>
      <c r="B21" t="s">
        <v>33</v>
      </c>
      <c r="C21">
        <v>12</v>
      </c>
      <c r="D21">
        <v>15</v>
      </c>
      <c r="E21">
        <v>4</v>
      </c>
      <c r="F21">
        <v>80</v>
      </c>
      <c r="G21" t="s">
        <v>21</v>
      </c>
    </row>
    <row r="22" spans="1:7" x14ac:dyDescent="0.2">
      <c r="A22" t="s">
        <v>32</v>
      </c>
      <c r="B22" t="s">
        <v>34</v>
      </c>
      <c r="C22">
        <v>12</v>
      </c>
      <c r="D22">
        <v>18</v>
      </c>
      <c r="E22">
        <v>7</v>
      </c>
      <c r="F22">
        <v>100</v>
      </c>
      <c r="G22" t="s">
        <v>23</v>
      </c>
    </row>
    <row r="23" spans="1:7" x14ac:dyDescent="0.2">
      <c r="A23" t="s">
        <v>32</v>
      </c>
      <c r="B23" t="s">
        <v>35</v>
      </c>
      <c r="C23">
        <v>13</v>
      </c>
      <c r="D23">
        <v>18</v>
      </c>
      <c r="E23">
        <v>6</v>
      </c>
      <c r="F23">
        <v>50</v>
      </c>
      <c r="G23" t="s">
        <v>19</v>
      </c>
    </row>
    <row r="24" spans="1:7" x14ac:dyDescent="0.2">
      <c r="A24" t="s">
        <v>32</v>
      </c>
      <c r="B24" t="s">
        <v>36</v>
      </c>
      <c r="C24">
        <v>12</v>
      </c>
      <c r="D24">
        <v>18</v>
      </c>
      <c r="E24">
        <v>7</v>
      </c>
      <c r="F24">
        <v>30</v>
      </c>
      <c r="G24" t="s">
        <v>21</v>
      </c>
    </row>
    <row r="25" spans="1:7" x14ac:dyDescent="0.2">
      <c r="A25" t="s">
        <v>32</v>
      </c>
      <c r="B25" t="s">
        <v>37</v>
      </c>
      <c r="C25">
        <v>15</v>
      </c>
      <c r="D25">
        <v>16</v>
      </c>
      <c r="E25">
        <v>2</v>
      </c>
      <c r="F25">
        <v>20</v>
      </c>
      <c r="G25" t="s">
        <v>23</v>
      </c>
    </row>
    <row r="26" spans="1:7" x14ac:dyDescent="0.2">
      <c r="A26" t="s">
        <v>32</v>
      </c>
      <c r="B26" t="s">
        <v>38</v>
      </c>
      <c r="C26">
        <v>17</v>
      </c>
      <c r="D26">
        <v>18</v>
      </c>
      <c r="E26">
        <v>2</v>
      </c>
      <c r="F26">
        <v>25</v>
      </c>
      <c r="G26" t="s">
        <v>19</v>
      </c>
    </row>
    <row r="27" spans="1:7" x14ac:dyDescent="0.2">
      <c r="A27" t="s">
        <v>32</v>
      </c>
      <c r="B27" t="s">
        <v>39</v>
      </c>
      <c r="C27">
        <v>16</v>
      </c>
      <c r="D27">
        <v>18</v>
      </c>
      <c r="E27">
        <v>3</v>
      </c>
      <c r="F27">
        <v>40</v>
      </c>
      <c r="G27" t="s">
        <v>21</v>
      </c>
    </row>
    <row r="28" spans="1:7" x14ac:dyDescent="0.2">
      <c r="A28" t="s">
        <v>32</v>
      </c>
      <c r="B28" t="s">
        <v>40</v>
      </c>
      <c r="C28">
        <v>18</v>
      </c>
      <c r="D28">
        <v>18</v>
      </c>
      <c r="E28">
        <v>1</v>
      </c>
      <c r="F28">
        <v>15</v>
      </c>
      <c r="G28" t="s">
        <v>23</v>
      </c>
    </row>
    <row r="29" spans="1:7" x14ac:dyDescent="0.2">
      <c r="A29" t="s">
        <v>41</v>
      </c>
      <c r="B29" t="s">
        <v>42</v>
      </c>
      <c r="C29">
        <v>19</v>
      </c>
      <c r="D29">
        <v>20</v>
      </c>
      <c r="E29">
        <v>2</v>
      </c>
      <c r="F29">
        <v>15</v>
      </c>
      <c r="G29" t="s">
        <v>19</v>
      </c>
    </row>
    <row r="30" spans="1:7" x14ac:dyDescent="0.2">
      <c r="A30" t="s">
        <v>41</v>
      </c>
      <c r="B30" t="s">
        <v>43</v>
      </c>
      <c r="C30">
        <v>19</v>
      </c>
      <c r="D30">
        <v>21</v>
      </c>
      <c r="E30">
        <v>3</v>
      </c>
      <c r="F30">
        <v>20</v>
      </c>
      <c r="G30" t="s">
        <v>23</v>
      </c>
    </row>
    <row r="31" spans="1:7" x14ac:dyDescent="0.2">
      <c r="A31" t="s">
        <v>41</v>
      </c>
      <c r="B31" t="s">
        <v>44</v>
      </c>
      <c r="C31">
        <v>20</v>
      </c>
      <c r="D31">
        <v>21</v>
      </c>
      <c r="E31">
        <v>2</v>
      </c>
      <c r="F31">
        <v>10</v>
      </c>
      <c r="G31" t="s">
        <v>21</v>
      </c>
    </row>
    <row r="32" spans="1:7" x14ac:dyDescent="0.2">
      <c r="A32" t="s">
        <v>41</v>
      </c>
      <c r="B32" t="s">
        <v>45</v>
      </c>
      <c r="C32">
        <v>21</v>
      </c>
      <c r="D32">
        <v>21</v>
      </c>
      <c r="E32">
        <v>1</v>
      </c>
      <c r="F32">
        <v>5</v>
      </c>
      <c r="G32" t="s">
        <v>19</v>
      </c>
    </row>
    <row r="33" spans="1:7" x14ac:dyDescent="0.2">
      <c r="A33" t="s">
        <v>46</v>
      </c>
      <c r="B33" t="s">
        <v>47</v>
      </c>
      <c r="C33">
        <v>22</v>
      </c>
      <c r="D33">
        <v>22</v>
      </c>
      <c r="E33">
        <v>1</v>
      </c>
      <c r="F33">
        <v>8</v>
      </c>
      <c r="G33" t="s">
        <v>21</v>
      </c>
    </row>
    <row r="34" spans="1:7" x14ac:dyDescent="0.2">
      <c r="A34" t="s">
        <v>46</v>
      </c>
      <c r="B34" t="s">
        <v>48</v>
      </c>
      <c r="C34">
        <v>23</v>
      </c>
      <c r="D34">
        <v>24</v>
      </c>
      <c r="E34">
        <v>2</v>
      </c>
      <c r="F34">
        <v>7</v>
      </c>
      <c r="G34" t="s">
        <v>23</v>
      </c>
    </row>
    <row r="37" spans="1:7" ht="76" customHeight="1" x14ac:dyDescent="0.2">
      <c r="A37" s="16" t="s">
        <v>148</v>
      </c>
      <c r="B37" s="16"/>
    </row>
    <row r="38" spans="1:7" x14ac:dyDescent="0.2">
      <c r="A38" s="15"/>
      <c r="B38" s="15"/>
    </row>
    <row r="39" spans="1:7" x14ac:dyDescent="0.2">
      <c r="A39" s="15"/>
      <c r="B39" s="15"/>
    </row>
    <row r="40" spans="1:7" x14ac:dyDescent="0.2">
      <c r="A40" s="15"/>
      <c r="B40" s="15"/>
    </row>
    <row r="41" spans="1:7" x14ac:dyDescent="0.2">
      <c r="A41" s="15"/>
      <c r="B41" s="15"/>
    </row>
  </sheetData>
  <mergeCells count="7">
    <mergeCell ref="A41:B41"/>
    <mergeCell ref="A37:B37"/>
    <mergeCell ref="A2:G2"/>
    <mergeCell ref="A1:G1"/>
    <mergeCell ref="A38:B38"/>
    <mergeCell ref="A39:B39"/>
    <mergeCell ref="A40:B40"/>
  </mergeCells>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heetViews>
  <sheetFormatPr baseColWidth="10" defaultColWidth="8.83203125" defaultRowHeight="15" x14ac:dyDescent="0.2"/>
  <cols>
    <col min="1" max="1" width="31" customWidth="1"/>
    <col min="2" max="2" width="11" customWidth="1"/>
    <col min="3" max="4" width="15" customWidth="1"/>
  </cols>
  <sheetData>
    <row r="1" spans="1:4" ht="19" x14ac:dyDescent="0.25">
      <c r="A1" s="1" t="s">
        <v>49</v>
      </c>
    </row>
    <row r="3" spans="1:4" x14ac:dyDescent="0.2">
      <c r="A3" t="s">
        <v>8</v>
      </c>
      <c r="B3" s="4">
        <v>523</v>
      </c>
    </row>
    <row r="5" spans="1:4" ht="16" x14ac:dyDescent="0.2">
      <c r="A5" s="5" t="s">
        <v>10</v>
      </c>
      <c r="B5" s="5" t="s">
        <v>50</v>
      </c>
      <c r="C5" s="5" t="s">
        <v>15</v>
      </c>
      <c r="D5" s="5" t="s">
        <v>51</v>
      </c>
    </row>
    <row r="6" spans="1:4" x14ac:dyDescent="0.2">
      <c r="A6" t="s">
        <v>52</v>
      </c>
      <c r="B6">
        <v>10</v>
      </c>
      <c r="C6">
        <v>52.3</v>
      </c>
      <c r="D6">
        <v>52300</v>
      </c>
    </row>
    <row r="7" spans="1:4" x14ac:dyDescent="0.2">
      <c r="A7" t="s">
        <v>53</v>
      </c>
      <c r="B7">
        <v>25</v>
      </c>
      <c r="C7">
        <v>130.75</v>
      </c>
      <c r="D7">
        <v>130750</v>
      </c>
    </row>
    <row r="8" spans="1:4" x14ac:dyDescent="0.2">
      <c r="A8" t="s">
        <v>54</v>
      </c>
      <c r="B8">
        <v>40</v>
      </c>
      <c r="C8">
        <v>209.2</v>
      </c>
      <c r="D8">
        <v>209200</v>
      </c>
    </row>
    <row r="9" spans="1:4" x14ac:dyDescent="0.2">
      <c r="A9" t="s">
        <v>55</v>
      </c>
      <c r="B9">
        <v>15</v>
      </c>
      <c r="C9">
        <v>78.45</v>
      </c>
      <c r="D9">
        <v>78450</v>
      </c>
    </row>
    <row r="10" spans="1:4" x14ac:dyDescent="0.2">
      <c r="A10" t="s">
        <v>56</v>
      </c>
      <c r="B10">
        <v>10</v>
      </c>
      <c r="C10">
        <v>52.3</v>
      </c>
      <c r="D10">
        <v>52300</v>
      </c>
    </row>
    <row r="11" spans="1:4" x14ac:dyDescent="0.2">
      <c r="A11" t="s">
        <v>57</v>
      </c>
      <c r="C11" s="6">
        <f>SUM(C6:C10)</f>
        <v>523</v>
      </c>
      <c r="D11" s="6">
        <f>SUM(D6:D10)</f>
        <v>523000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tabSelected="1" zoomScale="231" zoomScaleNormal="231" workbookViewId="0">
      <selection activeCell="A3" sqref="A3"/>
    </sheetView>
  </sheetViews>
  <sheetFormatPr baseColWidth="10" defaultColWidth="8.83203125" defaultRowHeight="15" x14ac:dyDescent="0.2"/>
  <cols>
    <col min="1" max="1" width="58" customWidth="1"/>
    <col min="2" max="5" width="16" customWidth="1"/>
  </cols>
  <sheetData>
    <row r="1" spans="1:5" ht="19" x14ac:dyDescent="0.25">
      <c r="A1" s="1" t="s">
        <v>58</v>
      </c>
    </row>
    <row r="2" spans="1:5" ht="19" x14ac:dyDescent="0.25">
      <c r="A2" s="1"/>
    </row>
    <row r="3" spans="1:5" ht="80" x14ac:dyDescent="0.2">
      <c r="A3" s="17" t="s">
        <v>149</v>
      </c>
    </row>
    <row r="5" spans="1:5" ht="16" x14ac:dyDescent="0.2">
      <c r="A5" s="5" t="s">
        <v>59</v>
      </c>
      <c r="B5" s="5" t="s">
        <v>60</v>
      </c>
      <c r="C5" s="5" t="s">
        <v>61</v>
      </c>
      <c r="D5" s="5" t="s">
        <v>62</v>
      </c>
      <c r="E5" s="5" t="s">
        <v>63</v>
      </c>
    </row>
    <row r="6" spans="1:5" x14ac:dyDescent="0.2">
      <c r="A6" t="s">
        <v>64</v>
      </c>
      <c r="B6">
        <v>20</v>
      </c>
      <c r="C6">
        <v>50</v>
      </c>
      <c r="D6">
        <v>18</v>
      </c>
      <c r="E6">
        <v>90</v>
      </c>
    </row>
    <row r="7" spans="1:5" x14ac:dyDescent="0.2">
      <c r="A7" t="s">
        <v>65</v>
      </c>
      <c r="B7">
        <v>5</v>
      </c>
      <c r="C7">
        <v>12</v>
      </c>
      <c r="D7">
        <v>4.8</v>
      </c>
      <c r="E7">
        <v>96</v>
      </c>
    </row>
    <row r="8" spans="1:5" x14ac:dyDescent="0.2">
      <c r="A8" t="s">
        <v>66</v>
      </c>
      <c r="B8">
        <v>2000</v>
      </c>
      <c r="C8">
        <v>5000</v>
      </c>
      <c r="D8">
        <v>1900</v>
      </c>
      <c r="E8">
        <v>95</v>
      </c>
    </row>
    <row r="9" spans="1:5" x14ac:dyDescent="0.2">
      <c r="A9" t="s">
        <v>67</v>
      </c>
      <c r="B9">
        <v>1</v>
      </c>
      <c r="C9">
        <v>0.9</v>
      </c>
      <c r="D9">
        <v>1.1000000000000001</v>
      </c>
      <c r="E9">
        <v>82</v>
      </c>
    </row>
    <row r="10" spans="1:5" x14ac:dyDescent="0.2">
      <c r="A10" s="7" t="s">
        <v>68</v>
      </c>
    </row>
    <row r="11" spans="1:5" x14ac:dyDescent="0.2">
      <c r="A11" t="s">
        <v>69</v>
      </c>
    </row>
    <row r="12" spans="1:5" x14ac:dyDescent="0.2">
      <c r="A12" t="s">
        <v>70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
  <sheetViews>
    <sheetView workbookViewId="0"/>
  </sheetViews>
  <sheetFormatPr baseColWidth="10" defaultColWidth="8.83203125" defaultRowHeight="15" x14ac:dyDescent="0.2"/>
  <cols>
    <col min="1" max="1" width="48" customWidth="1"/>
    <col min="2" max="2" width="20" customWidth="1"/>
    <col min="3" max="3" width="15" customWidth="1"/>
    <col min="4" max="4" width="8" customWidth="1"/>
    <col min="5" max="5" width="45" customWidth="1"/>
  </cols>
  <sheetData>
    <row r="1" spans="1:5" ht="19" x14ac:dyDescent="0.25">
      <c r="A1" s="1" t="s">
        <v>71</v>
      </c>
    </row>
    <row r="3" spans="1:5" ht="16" x14ac:dyDescent="0.2">
      <c r="A3" s="5" t="s">
        <v>72</v>
      </c>
      <c r="B3" s="5" t="s">
        <v>73</v>
      </c>
      <c r="C3" s="5" t="s">
        <v>74</v>
      </c>
      <c r="D3" s="5" t="s">
        <v>75</v>
      </c>
      <c r="E3" s="5" t="s">
        <v>76</v>
      </c>
    </row>
    <row r="4" spans="1:5" x14ac:dyDescent="0.2">
      <c r="A4" t="s">
        <v>77</v>
      </c>
      <c r="B4">
        <v>3</v>
      </c>
      <c r="C4">
        <v>2</v>
      </c>
      <c r="D4">
        <v>6</v>
      </c>
      <c r="E4" t="s">
        <v>78</v>
      </c>
    </row>
    <row r="5" spans="1:5" x14ac:dyDescent="0.2">
      <c r="A5" t="s">
        <v>79</v>
      </c>
      <c r="B5">
        <v>2</v>
      </c>
      <c r="C5">
        <v>4</v>
      </c>
      <c r="D5">
        <v>8</v>
      </c>
      <c r="E5" t="s">
        <v>80</v>
      </c>
    </row>
    <row r="6" spans="1:5" x14ac:dyDescent="0.2">
      <c r="A6" t="s">
        <v>81</v>
      </c>
      <c r="B6">
        <v>4</v>
      </c>
      <c r="C6">
        <v>3</v>
      </c>
      <c r="D6">
        <v>12</v>
      </c>
      <c r="E6" t="s">
        <v>82</v>
      </c>
    </row>
    <row r="7" spans="1:5" x14ac:dyDescent="0.2">
      <c r="A7" t="s">
        <v>83</v>
      </c>
      <c r="B7">
        <v>3</v>
      </c>
      <c r="C7">
        <v>1</v>
      </c>
      <c r="D7">
        <v>3</v>
      </c>
      <c r="E7" t="s">
        <v>84</v>
      </c>
    </row>
    <row r="8" spans="1:5" x14ac:dyDescent="0.2">
      <c r="A8" t="s">
        <v>85</v>
      </c>
      <c r="B8">
        <v>3</v>
      </c>
      <c r="C8">
        <v>3</v>
      </c>
      <c r="D8">
        <v>9</v>
      </c>
      <c r="E8" t="s">
        <v>86</v>
      </c>
    </row>
    <row r="9" spans="1:5" x14ac:dyDescent="0.2">
      <c r="A9" t="s">
        <v>87</v>
      </c>
      <c r="B9">
        <v>2</v>
      </c>
      <c r="C9">
        <v>3</v>
      </c>
      <c r="D9">
        <v>6</v>
      </c>
      <c r="E9" t="s">
        <v>88</v>
      </c>
    </row>
    <row r="11" spans="1:5" x14ac:dyDescent="0.2">
      <c r="A11" s="6" t="s">
        <v>89</v>
      </c>
    </row>
    <row r="12" spans="1:5" x14ac:dyDescent="0.2">
      <c r="A12" t="s">
        <v>90</v>
      </c>
    </row>
    <row r="13" spans="1:5" x14ac:dyDescent="0.2">
      <c r="A13" t="s">
        <v>91</v>
      </c>
    </row>
    <row r="14" spans="1:5" x14ac:dyDescent="0.2">
      <c r="A14" t="s">
        <v>92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workbookViewId="0"/>
  </sheetViews>
  <sheetFormatPr baseColWidth="10" defaultColWidth="8.83203125" defaultRowHeight="15" x14ac:dyDescent="0.2"/>
  <cols>
    <col min="1" max="1" width="60" customWidth="1"/>
    <col min="2" max="2" width="26" customWidth="1"/>
    <col min="3" max="3" width="10" customWidth="1"/>
    <col min="4" max="4" width="14" customWidth="1"/>
    <col min="5" max="5" width="39" customWidth="1"/>
  </cols>
  <sheetData>
    <row r="1" spans="1:5" ht="19" x14ac:dyDescent="0.25">
      <c r="A1" s="1" t="s">
        <v>93</v>
      </c>
    </row>
    <row r="3" spans="1:5" ht="16" x14ac:dyDescent="0.2">
      <c r="A3" s="5" t="s">
        <v>16</v>
      </c>
      <c r="B3" s="5" t="s">
        <v>94</v>
      </c>
      <c r="C3" s="5" t="s">
        <v>95</v>
      </c>
      <c r="D3" s="5" t="s">
        <v>15</v>
      </c>
      <c r="E3" s="5" t="s">
        <v>96</v>
      </c>
    </row>
    <row r="4" spans="1:5" x14ac:dyDescent="0.2">
      <c r="A4" t="s">
        <v>97</v>
      </c>
      <c r="B4" t="s">
        <v>98</v>
      </c>
      <c r="C4" t="s">
        <v>99</v>
      </c>
      <c r="D4">
        <v>220</v>
      </c>
      <c r="E4" t="s">
        <v>100</v>
      </c>
    </row>
    <row r="5" spans="1:5" x14ac:dyDescent="0.2">
      <c r="A5" t="s">
        <v>101</v>
      </c>
      <c r="B5" t="s">
        <v>102</v>
      </c>
      <c r="C5" t="s">
        <v>103</v>
      </c>
      <c r="D5">
        <v>153</v>
      </c>
      <c r="E5" t="s">
        <v>104</v>
      </c>
    </row>
    <row r="6" spans="1:5" x14ac:dyDescent="0.2">
      <c r="A6" t="s">
        <v>105</v>
      </c>
      <c r="B6" t="s">
        <v>106</v>
      </c>
      <c r="C6" t="s">
        <v>107</v>
      </c>
      <c r="D6">
        <v>150</v>
      </c>
      <c r="E6" t="s">
        <v>108</v>
      </c>
    </row>
    <row r="7" spans="1:5" x14ac:dyDescent="0.2">
      <c r="A7" t="s">
        <v>57</v>
      </c>
      <c r="D7" s="6">
        <f>SUM(D4:D6)</f>
        <v>523</v>
      </c>
    </row>
    <row r="9" spans="1:5" x14ac:dyDescent="0.2">
      <c r="A9" s="6" t="s">
        <v>109</v>
      </c>
    </row>
    <row r="10" spans="1:5" x14ac:dyDescent="0.2">
      <c r="A10" t="s">
        <v>110</v>
      </c>
    </row>
    <row r="11" spans="1:5" x14ac:dyDescent="0.2">
      <c r="A11" t="s">
        <v>111</v>
      </c>
    </row>
    <row r="12" spans="1:5" x14ac:dyDescent="0.2">
      <c r="A12" t="s">
        <v>112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workbookViewId="0"/>
  </sheetViews>
  <sheetFormatPr baseColWidth="10" defaultColWidth="8.83203125" defaultRowHeight="15" x14ac:dyDescent="0.2"/>
  <cols>
    <col min="1" max="2" width="25" customWidth="1"/>
    <col min="3" max="3" width="22" customWidth="1"/>
    <col min="4" max="4" width="15" customWidth="1"/>
    <col min="5" max="5" width="40" customWidth="1"/>
  </cols>
  <sheetData>
    <row r="1" spans="1:5" ht="19" x14ac:dyDescent="0.25">
      <c r="A1" s="13" t="s">
        <v>113</v>
      </c>
      <c r="B1" s="12"/>
      <c r="C1" s="12"/>
      <c r="D1" s="12"/>
      <c r="E1" s="12"/>
    </row>
    <row r="2" spans="1:5" x14ac:dyDescent="0.2">
      <c r="A2" s="14" t="s">
        <v>114</v>
      </c>
      <c r="B2" s="12"/>
      <c r="C2" s="12"/>
      <c r="D2" s="12"/>
      <c r="E2" s="12"/>
    </row>
    <row r="4" spans="1:5" ht="25" customHeight="1" x14ac:dyDescent="0.2">
      <c r="A4" s="8" t="s">
        <v>94</v>
      </c>
      <c r="B4" s="8" t="s">
        <v>115</v>
      </c>
      <c r="C4" s="8" t="s">
        <v>116</v>
      </c>
      <c r="D4" s="8" t="s">
        <v>117</v>
      </c>
      <c r="E4" s="8" t="s">
        <v>118</v>
      </c>
    </row>
    <row r="5" spans="1:5" ht="30" customHeight="1" x14ac:dyDescent="0.2">
      <c r="A5" s="9" t="s">
        <v>119</v>
      </c>
      <c r="B5" s="9" t="s">
        <v>120</v>
      </c>
      <c r="C5" s="9" t="s">
        <v>121</v>
      </c>
      <c r="D5" s="9" t="s">
        <v>122</v>
      </c>
      <c r="E5" s="9" t="s">
        <v>123</v>
      </c>
    </row>
    <row r="6" spans="1:5" ht="30" customHeight="1" x14ac:dyDescent="0.2">
      <c r="A6" s="9" t="s">
        <v>124</v>
      </c>
      <c r="B6" s="9" t="s">
        <v>125</v>
      </c>
      <c r="C6" s="9" t="s">
        <v>126</v>
      </c>
      <c r="D6" s="9" t="s">
        <v>127</v>
      </c>
      <c r="E6" s="9" t="s">
        <v>128</v>
      </c>
    </row>
    <row r="7" spans="1:5" ht="30" customHeight="1" x14ac:dyDescent="0.2">
      <c r="A7" s="9" t="s">
        <v>129</v>
      </c>
      <c r="B7" s="9" t="s">
        <v>130</v>
      </c>
      <c r="C7" s="9" t="s">
        <v>131</v>
      </c>
      <c r="D7" s="9" t="s">
        <v>132</v>
      </c>
      <c r="E7" s="9" t="s">
        <v>133</v>
      </c>
    </row>
    <row r="8" spans="1:5" ht="30" customHeight="1" x14ac:dyDescent="0.2">
      <c r="A8" s="9" t="s">
        <v>134</v>
      </c>
      <c r="B8" s="9" t="s">
        <v>135</v>
      </c>
      <c r="C8" s="9" t="s">
        <v>136</v>
      </c>
      <c r="D8" s="9" t="s">
        <v>137</v>
      </c>
      <c r="E8" s="9" t="s">
        <v>138</v>
      </c>
    </row>
    <row r="9" spans="1:5" ht="30" customHeight="1" x14ac:dyDescent="0.2">
      <c r="A9" s="9" t="s">
        <v>139</v>
      </c>
      <c r="B9" s="9" t="s">
        <v>140</v>
      </c>
      <c r="C9" s="9" t="s">
        <v>141</v>
      </c>
      <c r="D9" s="9" t="s">
        <v>142</v>
      </c>
      <c r="E9" s="9" t="s">
        <v>143</v>
      </c>
    </row>
    <row r="10" spans="1:5" x14ac:dyDescent="0.2">
      <c r="A10" s="6" t="s">
        <v>144</v>
      </c>
      <c r="D10" s="10">
        <f>SUM(D5:D9)</f>
        <v>0</v>
      </c>
    </row>
    <row r="12" spans="1:5" x14ac:dyDescent="0.2">
      <c r="A12" s="6" t="s">
        <v>68</v>
      </c>
    </row>
    <row r="13" spans="1:5" x14ac:dyDescent="0.2">
      <c r="A13" t="s">
        <v>145</v>
      </c>
    </row>
    <row r="14" spans="1:5" x14ac:dyDescent="0.2">
      <c r="A14" t="s">
        <v>146</v>
      </c>
    </row>
    <row r="15" spans="1:5" x14ac:dyDescent="0.2">
      <c r="A15" t="s">
        <v>147</v>
      </c>
    </row>
  </sheetData>
  <mergeCells count="2">
    <mergeCell ref="A2:E2"/>
    <mergeCell ref="A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6</vt:i4>
      </vt:variant>
    </vt:vector>
  </HeadingPairs>
  <TitlesOfParts>
    <vt:vector size="6" baseType="lpstr">
      <vt:lpstr>ROADMAP_GANTT</vt:lpstr>
      <vt:lpstr>BUDGET_CALCULATOR</vt:lpstr>
      <vt:lpstr>KPI_TRACKER</vt:lpstr>
      <vt:lpstr>RISK_MATRIX</vt:lpstr>
      <vt:lpstr>PARTNER_ROLES</vt:lpstr>
      <vt:lpstr>CAPACITY_CHECKLIST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Enrico Anghileri</cp:lastModifiedBy>
  <dcterms:created xsi:type="dcterms:W3CDTF">2026-03-02T16:52:07Z</dcterms:created>
  <dcterms:modified xsi:type="dcterms:W3CDTF">2026-05-29T13:57:00Z</dcterms:modified>
</cp:coreProperties>
</file>